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32" documentId="8_{BB8BE687-A980-492D-90FA-A30F017C760F}" xr6:coauthVersionLast="47" xr6:coauthVersionMax="47" xr10:uidLastSave="{43A4E2ED-6FA7-4425-9233-64634BDEE72B}"/>
  <bookViews>
    <workbookView xWindow="-108" yWindow="-108" windowWidth="23256" windowHeight="12456" activeTab="1" xr2:uid="{CBFFE95B-1137-4F0D-B927-4AB01BC7F435}"/>
  </bookViews>
  <sheets>
    <sheet name="연습" sheetId="2" r:id="rId1"/>
    <sheet name="완성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 a="1"/>
  <c r="F7" i="1" s="1"/>
  <c r="G7" i="1" a="1"/>
  <c r="G7" i="1" s="1"/>
  <c r="H7" i="1" a="1"/>
  <c r="H7" i="1" s="1"/>
  <c r="F8" i="1" a="1"/>
  <c r="F8" i="1" s="1"/>
  <c r="G8" i="1" a="1"/>
  <c r="G8" i="1" s="1"/>
  <c r="H8" i="1" a="1"/>
  <c r="H8" i="1" s="1"/>
  <c r="F9" i="1" a="1"/>
  <c r="F9" i="1" s="1"/>
  <c r="G9" i="1" a="1"/>
  <c r="G9" i="1" s="1"/>
  <c r="H9" i="1" a="1"/>
  <c r="H9" i="1" s="1"/>
  <c r="F10" i="1" a="1"/>
  <c r="F10" i="1" s="1"/>
  <c r="G10" i="1" a="1"/>
  <c r="G10" i="1" s="1"/>
  <c r="H10" i="1" a="1"/>
  <c r="H10" i="1" s="1"/>
  <c r="F11" i="1" a="1"/>
  <c r="F11" i="1" s="1"/>
  <c r="G11" i="1" a="1"/>
  <c r="G11" i="1" s="1"/>
  <c r="H11" i="1" a="1"/>
  <c r="H11" i="1" s="1"/>
  <c r="F12" i="1" a="1"/>
  <c r="F12" i="1" s="1"/>
  <c r="G12" i="1" a="1"/>
  <c r="G12" i="1" s="1"/>
  <c r="H12" i="1" a="1"/>
  <c r="H12" i="1" s="1"/>
  <c r="F13" i="1" a="1"/>
  <c r="F13" i="1" s="1"/>
  <c r="G13" i="1" a="1"/>
  <c r="G13" i="1" s="1"/>
  <c r="H13" i="1" a="1"/>
  <c r="H13" i="1" s="1"/>
  <c r="F14" i="1" a="1"/>
  <c r="F14" i="1" s="1"/>
  <c r="G14" i="1" a="1"/>
  <c r="G14" i="1" s="1"/>
  <c r="H14" i="1" a="1"/>
  <c r="H14" i="1" s="1"/>
  <c r="F15" i="1" a="1"/>
  <c r="F15" i="1" s="1"/>
  <c r="G15" i="1" a="1"/>
  <c r="G15" i="1" s="1"/>
  <c r="H15" i="1" a="1"/>
  <c r="H15" i="1" s="1"/>
  <c r="H6" i="1" a="1"/>
  <c r="H6" i="1" s="1"/>
  <c r="G6" i="1" a="1"/>
  <c r="G6" i="1" s="1"/>
  <c r="F6" i="1" a="1"/>
  <c r="F6" i="1" s="1"/>
</calcChain>
</file>

<file path=xl/sharedStrings.xml><?xml version="1.0" encoding="utf-8"?>
<sst xmlns="http://schemas.openxmlformats.org/spreadsheetml/2006/main" count="159" uniqueCount="22">
  <si>
    <t>대양 특선 블루베리 잼</t>
  </si>
  <si>
    <t>대양 특선 건과(배)</t>
  </si>
  <si>
    <t>대양 특선 딸기 소스</t>
  </si>
  <si>
    <t>앨리스 포장육</t>
  </si>
  <si>
    <t>대양 핫 케이크 소스</t>
  </si>
  <si>
    <t>태일 라이트 맥주</t>
  </si>
  <si>
    <t>훈제 대합조개 통조림</t>
  </si>
  <si>
    <t>진미 트로피컬 캔디</t>
  </si>
  <si>
    <t>한성 옥수수 가루</t>
  </si>
  <si>
    <t>서울 구이 김</t>
  </si>
  <si>
    <t>대양 특선 건과(자두)</t>
  </si>
  <si>
    <t>성보 야생 녹차</t>
  </si>
  <si>
    <t>품목</t>
    <phoneticPr fontId="3" type="noConversion"/>
  </si>
  <si>
    <t>거래일자</t>
    <phoneticPr fontId="3" type="noConversion"/>
  </si>
  <si>
    <t>품목별 발주 내역</t>
    <phoneticPr fontId="3" type="noConversion"/>
  </si>
  <si>
    <t>수량(BOX)</t>
    <phoneticPr fontId="3" type="noConversion"/>
  </si>
  <si>
    <t>엘리스 포장육</t>
    <phoneticPr fontId="3" type="noConversion"/>
  </si>
  <si>
    <t>대양 특선 건과(배)</t>
    <phoneticPr fontId="3" type="noConversion"/>
  </si>
  <si>
    <t>서울 구이 김</t>
    <phoneticPr fontId="3" type="noConversion"/>
  </si>
  <si>
    <t>진미 트로피컬 캔디</t>
    <phoneticPr fontId="3" type="noConversion"/>
  </si>
  <si>
    <t>태일 라이트 맥주</t>
    <phoneticPr fontId="3" type="noConversion"/>
  </si>
  <si>
    <t>대양 특선 블루베리 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</si>
</sst>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9" tint="-0.249977111117893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3" borderId="0" xfId="2" applyFont="1" applyAlignment="1">
      <alignment horizontal="center" vertical="center"/>
    </xf>
    <xf numFmtId="0" fontId="4" fillId="4" borderId="0" xfId="3" applyFont="1" applyAlignment="1">
      <alignment horizontal="center" vertical="center"/>
    </xf>
    <xf numFmtId="0" fontId="7" fillId="2" borderId="0" xfId="1" applyFont="1" applyAlignment="1">
      <alignment horizontal="center" vertical="center"/>
    </xf>
    <xf numFmtId="14" fontId="4" fillId="4" borderId="0" xfId="3" applyNumberFormat="1" applyFon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4" fillId="4" borderId="0" xfId="3" applyNumberFormat="1" applyFont="1" applyAlignment="1">
      <alignment horizontal="center" vertical="center"/>
    </xf>
  </cellXfs>
  <cellStyles count="4">
    <cellStyle name="20% - 강조색6" xfId="2" builtinId="50"/>
    <cellStyle name="40% - 강조색6" xfId="3" builtinId="51"/>
    <cellStyle name="강조색3" xfId="1" builtinId="3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7C2BB-E1E2-4642-8DF7-90C2F5173CD0}">
  <dimension ref="B1:M63"/>
  <sheetViews>
    <sheetView workbookViewId="0">
      <pane ySplit="3" topLeftCell="A4" activePane="bottomLeft" state="frozen"/>
      <selection pane="bottomLeft" activeCell="F3" sqref="F3"/>
    </sheetView>
  </sheetViews>
  <sheetFormatPr defaultRowHeight="17.399999999999999" x14ac:dyDescent="0.4"/>
  <cols>
    <col min="2" max="2" width="20.19921875" bestFit="1" customWidth="1"/>
    <col min="3" max="3" width="10.8984375" style="2" bestFit="1" customWidth="1"/>
    <col min="4" max="4" width="9.8984375" bestFit="1" customWidth="1"/>
    <col min="6" max="6" width="20.19921875" bestFit="1" customWidth="1"/>
    <col min="7" max="7" width="10.8984375" style="10" bestFit="1" customWidth="1"/>
    <col min="8" max="8" width="9.8984375" bestFit="1" customWidth="1"/>
    <col min="13" max="13" width="20.19921875" bestFit="1" customWidth="1"/>
  </cols>
  <sheetData>
    <row r="1" spans="2:13" ht="27.6" x14ac:dyDescent="0.4">
      <c r="B1" s="5" t="s">
        <v>14</v>
      </c>
      <c r="C1" s="4"/>
      <c r="D1" s="4"/>
    </row>
    <row r="3" spans="2:13" s="2" customFormat="1" x14ac:dyDescent="0.4">
      <c r="B3" s="6" t="s">
        <v>12</v>
      </c>
      <c r="C3" s="6" t="s">
        <v>13</v>
      </c>
      <c r="D3" s="6" t="s">
        <v>15</v>
      </c>
      <c r="F3" s="8"/>
      <c r="G3" s="11"/>
      <c r="M3" t="s">
        <v>0</v>
      </c>
    </row>
    <row r="4" spans="2:13" x14ac:dyDescent="0.4">
      <c r="B4" t="s">
        <v>0</v>
      </c>
      <c r="C4" s="3">
        <v>45437</v>
      </c>
      <c r="D4">
        <v>73</v>
      </c>
      <c r="M4" t="s">
        <v>1</v>
      </c>
    </row>
    <row r="5" spans="2:13" x14ac:dyDescent="0.4">
      <c r="B5" t="s">
        <v>1</v>
      </c>
      <c r="C5" s="3">
        <v>45416</v>
      </c>
      <c r="D5">
        <v>31</v>
      </c>
      <c r="F5" s="7" t="s">
        <v>12</v>
      </c>
      <c r="G5" s="12" t="s">
        <v>13</v>
      </c>
      <c r="H5" s="7" t="s">
        <v>15</v>
      </c>
      <c r="M5" t="s">
        <v>2</v>
      </c>
    </row>
    <row r="6" spans="2:13" x14ac:dyDescent="0.4">
      <c r="B6" t="s">
        <v>2</v>
      </c>
      <c r="C6" s="3">
        <v>45432</v>
      </c>
      <c r="D6">
        <v>72</v>
      </c>
      <c r="M6" t="s">
        <v>3</v>
      </c>
    </row>
    <row r="7" spans="2:13" x14ac:dyDescent="0.4">
      <c r="B7" t="s">
        <v>3</v>
      </c>
      <c r="C7" s="3">
        <v>45436</v>
      </c>
      <c r="D7">
        <v>66</v>
      </c>
      <c r="M7" t="s">
        <v>4</v>
      </c>
    </row>
    <row r="8" spans="2:13" x14ac:dyDescent="0.4">
      <c r="B8" t="s">
        <v>20</v>
      </c>
      <c r="C8" s="3">
        <v>45440</v>
      </c>
      <c r="D8">
        <v>92</v>
      </c>
      <c r="M8" t="s">
        <v>5</v>
      </c>
    </row>
    <row r="9" spans="2:13" x14ac:dyDescent="0.4">
      <c r="B9" t="s">
        <v>18</v>
      </c>
      <c r="C9" s="3">
        <v>45414</v>
      </c>
      <c r="D9">
        <v>97</v>
      </c>
      <c r="M9" t="s">
        <v>6</v>
      </c>
    </row>
    <row r="10" spans="2:13" x14ac:dyDescent="0.4">
      <c r="B10" t="s">
        <v>6</v>
      </c>
      <c r="C10" s="3">
        <v>45425</v>
      </c>
      <c r="D10">
        <v>42</v>
      </c>
      <c r="M10" t="s">
        <v>7</v>
      </c>
    </row>
    <row r="11" spans="2:13" x14ac:dyDescent="0.4">
      <c r="B11" t="s">
        <v>7</v>
      </c>
      <c r="C11" s="3">
        <v>45420</v>
      </c>
      <c r="D11">
        <v>71</v>
      </c>
      <c r="M11" t="s">
        <v>8</v>
      </c>
    </row>
    <row r="12" spans="2:13" x14ac:dyDescent="0.4">
      <c r="B12" t="s">
        <v>17</v>
      </c>
      <c r="C12" s="3">
        <v>45415</v>
      </c>
      <c r="D12">
        <v>80</v>
      </c>
      <c r="M12" t="s">
        <v>9</v>
      </c>
    </row>
    <row r="13" spans="2:13" x14ac:dyDescent="0.4">
      <c r="B13" t="s">
        <v>9</v>
      </c>
      <c r="C13" s="3">
        <v>45414</v>
      </c>
      <c r="D13">
        <v>62</v>
      </c>
      <c r="M13" t="s">
        <v>10</v>
      </c>
    </row>
    <row r="14" spans="2:13" x14ac:dyDescent="0.4">
      <c r="B14" t="s">
        <v>10</v>
      </c>
      <c r="C14" s="3">
        <v>45442</v>
      </c>
      <c r="D14">
        <v>68</v>
      </c>
      <c r="M14" t="s">
        <v>11</v>
      </c>
    </row>
    <row r="15" spans="2:13" x14ac:dyDescent="0.4">
      <c r="B15" t="s">
        <v>21</v>
      </c>
      <c r="C15" s="3">
        <v>45436</v>
      </c>
      <c r="D15">
        <v>38</v>
      </c>
    </row>
    <row r="16" spans="2:13" x14ac:dyDescent="0.4">
      <c r="B16" t="s">
        <v>16</v>
      </c>
      <c r="C16" s="3">
        <v>45439</v>
      </c>
      <c r="D16">
        <v>32</v>
      </c>
    </row>
    <row r="17" spans="2:4" x14ac:dyDescent="0.4">
      <c r="B17" t="s">
        <v>1</v>
      </c>
      <c r="C17" s="3">
        <v>45435</v>
      </c>
      <c r="D17">
        <v>38</v>
      </c>
    </row>
    <row r="18" spans="2:4" x14ac:dyDescent="0.4">
      <c r="B18" t="s">
        <v>2</v>
      </c>
      <c r="C18" s="3">
        <v>45437</v>
      </c>
      <c r="D18">
        <v>57</v>
      </c>
    </row>
    <row r="19" spans="2:4" x14ac:dyDescent="0.4">
      <c r="B19" t="s">
        <v>3</v>
      </c>
      <c r="C19" s="3">
        <v>45426</v>
      </c>
      <c r="D19">
        <v>72</v>
      </c>
    </row>
    <row r="20" spans="2:4" x14ac:dyDescent="0.4">
      <c r="B20" t="s">
        <v>4</v>
      </c>
      <c r="C20" s="3">
        <v>45424</v>
      </c>
      <c r="D20">
        <v>7</v>
      </c>
    </row>
    <row r="21" spans="2:4" x14ac:dyDescent="0.4">
      <c r="B21" t="s">
        <v>5</v>
      </c>
      <c r="C21" s="3">
        <v>45432</v>
      </c>
      <c r="D21">
        <v>72</v>
      </c>
    </row>
    <row r="22" spans="2:4" x14ac:dyDescent="0.4">
      <c r="B22" t="s">
        <v>6</v>
      </c>
      <c r="C22" s="3">
        <v>45419</v>
      </c>
      <c r="D22">
        <v>6</v>
      </c>
    </row>
    <row r="23" spans="2:4" x14ac:dyDescent="0.4">
      <c r="B23" t="s">
        <v>7</v>
      </c>
      <c r="C23" s="3">
        <v>45434</v>
      </c>
      <c r="D23">
        <v>85</v>
      </c>
    </row>
    <row r="24" spans="2:4" x14ac:dyDescent="0.4">
      <c r="B24" t="s">
        <v>8</v>
      </c>
      <c r="C24" s="3">
        <v>45442</v>
      </c>
      <c r="D24">
        <v>61</v>
      </c>
    </row>
    <row r="25" spans="2:4" x14ac:dyDescent="0.4">
      <c r="B25" t="s">
        <v>9</v>
      </c>
      <c r="C25" s="3">
        <v>45431</v>
      </c>
      <c r="D25">
        <v>48</v>
      </c>
    </row>
    <row r="26" spans="2:4" x14ac:dyDescent="0.4">
      <c r="B26" t="s">
        <v>21</v>
      </c>
      <c r="C26" s="3">
        <v>45427</v>
      </c>
      <c r="D26">
        <v>13</v>
      </c>
    </row>
    <row r="27" spans="2:4" x14ac:dyDescent="0.4">
      <c r="B27" t="s">
        <v>19</v>
      </c>
      <c r="C27" s="3">
        <v>45428</v>
      </c>
      <c r="D27">
        <v>49</v>
      </c>
    </row>
    <row r="28" spans="2:4" x14ac:dyDescent="0.4">
      <c r="B28" t="s">
        <v>0</v>
      </c>
      <c r="C28" s="3">
        <v>45440</v>
      </c>
      <c r="D28">
        <v>50</v>
      </c>
    </row>
    <row r="29" spans="2:4" x14ac:dyDescent="0.4">
      <c r="B29" t="s">
        <v>1</v>
      </c>
      <c r="C29" s="3">
        <v>45420</v>
      </c>
      <c r="D29">
        <v>57</v>
      </c>
    </row>
    <row r="30" spans="2:4" x14ac:dyDescent="0.4">
      <c r="B30" t="s">
        <v>2</v>
      </c>
      <c r="C30" s="3">
        <v>45427</v>
      </c>
      <c r="D30">
        <v>8</v>
      </c>
    </row>
    <row r="31" spans="2:4" x14ac:dyDescent="0.4">
      <c r="B31" t="s">
        <v>3</v>
      </c>
      <c r="C31" s="3">
        <v>45436</v>
      </c>
      <c r="D31">
        <v>42</v>
      </c>
    </row>
    <row r="32" spans="2:4" x14ac:dyDescent="0.4">
      <c r="B32" t="s">
        <v>4</v>
      </c>
      <c r="C32" s="3">
        <v>45417</v>
      </c>
      <c r="D32">
        <v>75</v>
      </c>
    </row>
    <row r="33" spans="2:4" x14ac:dyDescent="0.4">
      <c r="B33" t="s">
        <v>5</v>
      </c>
      <c r="C33" s="3">
        <v>45418</v>
      </c>
      <c r="D33">
        <v>28</v>
      </c>
    </row>
    <row r="34" spans="2:4" x14ac:dyDescent="0.4">
      <c r="B34" t="s">
        <v>6</v>
      </c>
      <c r="C34" s="3">
        <v>45441</v>
      </c>
      <c r="D34">
        <v>74</v>
      </c>
    </row>
    <row r="35" spans="2:4" x14ac:dyDescent="0.4">
      <c r="B35" t="s">
        <v>7</v>
      </c>
      <c r="C35" s="3">
        <v>45414</v>
      </c>
      <c r="D35">
        <v>72</v>
      </c>
    </row>
    <row r="36" spans="2:4" x14ac:dyDescent="0.4">
      <c r="B36" t="s">
        <v>8</v>
      </c>
      <c r="C36" s="3">
        <v>45424</v>
      </c>
      <c r="D36">
        <v>58</v>
      </c>
    </row>
    <row r="37" spans="2:4" x14ac:dyDescent="0.4">
      <c r="B37" t="s">
        <v>9</v>
      </c>
      <c r="C37" s="3">
        <v>45442</v>
      </c>
      <c r="D37">
        <v>31</v>
      </c>
    </row>
    <row r="38" spans="2:4" x14ac:dyDescent="0.4">
      <c r="B38" t="s">
        <v>10</v>
      </c>
      <c r="C38" s="3">
        <v>45419</v>
      </c>
      <c r="D38">
        <v>10</v>
      </c>
    </row>
    <row r="39" spans="2:4" x14ac:dyDescent="0.4">
      <c r="B39" t="s">
        <v>11</v>
      </c>
      <c r="C39" s="3">
        <v>45414</v>
      </c>
      <c r="D39">
        <v>41</v>
      </c>
    </row>
    <row r="40" spans="2:4" x14ac:dyDescent="0.4">
      <c r="B40" t="s">
        <v>0</v>
      </c>
      <c r="C40" s="3">
        <v>45418</v>
      </c>
      <c r="D40">
        <v>84</v>
      </c>
    </row>
    <row r="41" spans="2:4" x14ac:dyDescent="0.4">
      <c r="B41" t="s">
        <v>1</v>
      </c>
      <c r="C41" s="3">
        <v>45432</v>
      </c>
      <c r="D41">
        <v>32</v>
      </c>
    </row>
    <row r="42" spans="2:4" x14ac:dyDescent="0.4">
      <c r="B42" t="s">
        <v>2</v>
      </c>
      <c r="C42" s="3">
        <v>45415</v>
      </c>
      <c r="D42">
        <v>32</v>
      </c>
    </row>
    <row r="43" spans="2:4" x14ac:dyDescent="0.4">
      <c r="B43" t="s">
        <v>3</v>
      </c>
      <c r="C43" s="3">
        <v>45422</v>
      </c>
      <c r="D43">
        <v>42</v>
      </c>
    </row>
    <row r="44" spans="2:4" x14ac:dyDescent="0.4">
      <c r="B44" t="s">
        <v>4</v>
      </c>
      <c r="C44" s="3">
        <v>45414</v>
      </c>
      <c r="D44">
        <v>34</v>
      </c>
    </row>
    <row r="45" spans="2:4" x14ac:dyDescent="0.4">
      <c r="B45" t="s">
        <v>5</v>
      </c>
      <c r="C45" s="3">
        <v>45435</v>
      </c>
      <c r="D45">
        <v>62</v>
      </c>
    </row>
    <row r="46" spans="2:4" x14ac:dyDescent="0.4">
      <c r="B46" t="s">
        <v>6</v>
      </c>
      <c r="C46" s="3">
        <v>45413</v>
      </c>
      <c r="D46">
        <v>86</v>
      </c>
    </row>
    <row r="47" spans="2:4" x14ac:dyDescent="0.4">
      <c r="B47" t="s">
        <v>7</v>
      </c>
      <c r="C47" s="3">
        <v>45413</v>
      </c>
      <c r="D47">
        <v>16</v>
      </c>
    </row>
    <row r="48" spans="2:4" x14ac:dyDescent="0.4">
      <c r="B48" t="s">
        <v>8</v>
      </c>
      <c r="C48" s="3">
        <v>45417</v>
      </c>
      <c r="D48">
        <v>47</v>
      </c>
    </row>
    <row r="49" spans="2:4" x14ac:dyDescent="0.4">
      <c r="B49" t="s">
        <v>9</v>
      </c>
      <c r="C49" s="3">
        <v>45417</v>
      </c>
      <c r="D49">
        <v>69</v>
      </c>
    </row>
    <row r="50" spans="2:4" x14ac:dyDescent="0.4">
      <c r="B50" t="s">
        <v>10</v>
      </c>
      <c r="C50" s="3">
        <v>45433</v>
      </c>
      <c r="D50">
        <v>51</v>
      </c>
    </row>
    <row r="51" spans="2:4" x14ac:dyDescent="0.4">
      <c r="B51" t="s">
        <v>11</v>
      </c>
      <c r="C51" s="3">
        <v>45434</v>
      </c>
      <c r="D51">
        <v>36</v>
      </c>
    </row>
    <row r="52" spans="2:4" x14ac:dyDescent="0.4">
      <c r="B52" t="s">
        <v>20</v>
      </c>
      <c r="C52" s="3">
        <v>45413</v>
      </c>
      <c r="D52">
        <v>77</v>
      </c>
    </row>
    <row r="53" spans="2:4" x14ac:dyDescent="0.4">
      <c r="B53" t="s">
        <v>1</v>
      </c>
      <c r="C53" s="3">
        <v>45419</v>
      </c>
      <c r="D53">
        <v>69</v>
      </c>
    </row>
    <row r="54" spans="2:4" x14ac:dyDescent="0.4">
      <c r="B54" t="s">
        <v>2</v>
      </c>
      <c r="C54" s="3">
        <v>45422</v>
      </c>
      <c r="D54">
        <v>26</v>
      </c>
    </row>
    <row r="55" spans="2:4" x14ac:dyDescent="0.4">
      <c r="B55" t="s">
        <v>3</v>
      </c>
      <c r="C55" s="3">
        <v>45429</v>
      </c>
      <c r="D55">
        <v>40</v>
      </c>
    </row>
    <row r="56" spans="2:4" x14ac:dyDescent="0.4">
      <c r="B56" t="s">
        <v>4</v>
      </c>
      <c r="C56" s="3">
        <v>45439</v>
      </c>
      <c r="D56">
        <v>38</v>
      </c>
    </row>
    <row r="57" spans="2:4" x14ac:dyDescent="0.4">
      <c r="B57" t="s">
        <v>5</v>
      </c>
      <c r="C57" s="3">
        <v>45439</v>
      </c>
      <c r="D57">
        <v>32</v>
      </c>
    </row>
    <row r="58" spans="2:4" x14ac:dyDescent="0.4">
      <c r="B58" t="s">
        <v>6</v>
      </c>
      <c r="C58" s="3">
        <v>45418</v>
      </c>
      <c r="D58">
        <v>93</v>
      </c>
    </row>
    <row r="59" spans="2:4" x14ac:dyDescent="0.4">
      <c r="B59" t="s">
        <v>7</v>
      </c>
      <c r="C59" s="3">
        <v>45431</v>
      </c>
      <c r="D59">
        <v>41</v>
      </c>
    </row>
    <row r="60" spans="2:4" x14ac:dyDescent="0.4">
      <c r="B60" t="s">
        <v>8</v>
      </c>
      <c r="C60" s="3">
        <v>45431</v>
      </c>
      <c r="D60">
        <v>24</v>
      </c>
    </row>
    <row r="61" spans="2:4" x14ac:dyDescent="0.4">
      <c r="B61" t="s">
        <v>9</v>
      </c>
      <c r="C61" s="3">
        <v>45425</v>
      </c>
      <c r="D61">
        <v>80</v>
      </c>
    </row>
    <row r="62" spans="2:4" x14ac:dyDescent="0.4">
      <c r="B62" t="s">
        <v>10</v>
      </c>
      <c r="C62" s="3">
        <v>45442</v>
      </c>
      <c r="D62">
        <v>12</v>
      </c>
    </row>
    <row r="63" spans="2:4" x14ac:dyDescent="0.4">
      <c r="B63" t="s">
        <v>18</v>
      </c>
      <c r="C63" s="3">
        <v>45424</v>
      </c>
      <c r="D63">
        <v>47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0A8B0-399C-4DA3-AF55-D94ECD9B3EFB}">
  <dimension ref="B1:M63"/>
  <sheetViews>
    <sheetView tabSelected="1" workbookViewId="0">
      <pane ySplit="3" topLeftCell="A4" activePane="bottomLeft" state="frozen"/>
      <selection pane="bottomLeft" activeCell="F3" sqref="F3"/>
    </sheetView>
  </sheetViews>
  <sheetFormatPr defaultRowHeight="17.399999999999999" x14ac:dyDescent="0.4"/>
  <cols>
    <col min="2" max="2" width="20.19921875" bestFit="1" customWidth="1"/>
    <col min="3" max="3" width="10.8984375" style="2" bestFit="1" customWidth="1"/>
    <col min="4" max="4" width="9.8984375" bestFit="1" customWidth="1"/>
    <col min="6" max="6" width="20.19921875" bestFit="1" customWidth="1"/>
    <col min="7" max="7" width="10.8984375" style="1" bestFit="1" customWidth="1"/>
    <col min="8" max="8" width="9.8984375" bestFit="1" customWidth="1"/>
    <col min="13" max="13" width="20.19921875" bestFit="1" customWidth="1"/>
  </cols>
  <sheetData>
    <row r="1" spans="2:13" ht="27.6" x14ac:dyDescent="0.4">
      <c r="B1" s="5" t="s">
        <v>14</v>
      </c>
      <c r="C1" s="4"/>
      <c r="D1" s="4"/>
    </row>
    <row r="3" spans="2:13" s="2" customFormat="1" x14ac:dyDescent="0.4">
      <c r="B3" s="6" t="s">
        <v>12</v>
      </c>
      <c r="C3" s="6" t="s">
        <v>13</v>
      </c>
      <c r="D3" s="6" t="s">
        <v>15</v>
      </c>
      <c r="F3" s="8" t="s">
        <v>1</v>
      </c>
      <c r="G3" s="3"/>
      <c r="M3" t="s">
        <v>0</v>
      </c>
    </row>
    <row r="4" spans="2:13" x14ac:dyDescent="0.4">
      <c r="B4" t="s">
        <v>0</v>
      </c>
      <c r="C4" s="3">
        <v>45437</v>
      </c>
      <c r="D4">
        <v>73</v>
      </c>
      <c r="M4" t="s">
        <v>1</v>
      </c>
    </row>
    <row r="5" spans="2:13" x14ac:dyDescent="0.4">
      <c r="B5" t="s">
        <v>1</v>
      </c>
      <c r="C5" s="3">
        <v>45416</v>
      </c>
      <c r="D5">
        <v>31</v>
      </c>
      <c r="F5" s="7" t="s">
        <v>12</v>
      </c>
      <c r="G5" s="9" t="s">
        <v>13</v>
      </c>
      <c r="H5" s="7" t="s">
        <v>15</v>
      </c>
      <c r="M5" t="s">
        <v>2</v>
      </c>
    </row>
    <row r="6" spans="2:13" x14ac:dyDescent="0.4">
      <c r="B6" t="s">
        <v>2</v>
      </c>
      <c r="C6" s="3">
        <v>45432</v>
      </c>
      <c r="D6">
        <v>72</v>
      </c>
      <c r="F6" t="str">
        <f t="array" ref="F6">IFERROR(INDEX($B$4:$D$63, SMALL(IF($B$4:$B$63=$F$3, ROW($B$4:$B$63)-MIN(ROW($B$4:$B$63))+1, ""), ROW(A1)), COLUMN(A1)), "")</f>
        <v>대양 특선 건과(배)</v>
      </c>
      <c r="G6" s="1">
        <f t="array" ref="G6">IFERROR(INDEX($B$4:$D$63, SMALL(IF($B$4:$B$63=$F$3, ROW($B$4:$B$63)-MIN(ROW($B$4:$B$63))+1, ""), ROW(A1)), COLUMN(B1)), "")</f>
        <v>45416</v>
      </c>
      <c r="H6">
        <f t="array" ref="H6">IFERROR(INDEX($B$4:$D$63, SMALL(IF($B$4:$B$63=$F$3, ROW($B$4:$B$63)-MIN(ROW($B$4:$B$63))+1, ""), ROW(A1)), COLUMN(C1)), "")</f>
        <v>31</v>
      </c>
      <c r="M6" t="s">
        <v>3</v>
      </c>
    </row>
    <row r="7" spans="2:13" x14ac:dyDescent="0.4">
      <c r="B7" t="s">
        <v>3</v>
      </c>
      <c r="C7" s="3">
        <v>45436</v>
      </c>
      <c r="D7">
        <v>66</v>
      </c>
      <c r="F7" t="str">
        <f t="array" ref="F7">IFERROR(INDEX($B$4:$D$63, SMALL(IF($B$4:$B$63=$F$3, ROW($B$4:$B$63)-MIN(ROW($B$4:$B$63))+1, ""), ROW(A2)), COLUMN(A2)), "")</f>
        <v>대양 특선 건과(배)</v>
      </c>
      <c r="G7" s="1">
        <f t="array" ref="G7">IFERROR(INDEX($B$4:$D$63, SMALL(IF($B$4:$B$63=$F$3, ROW($B$4:$B$63)-MIN(ROW($B$4:$B$63))+1, ""), ROW(A2)), COLUMN(B2)), "")</f>
        <v>45415</v>
      </c>
      <c r="H7">
        <f t="array" ref="H7">IFERROR(INDEX($B$4:$D$63, SMALL(IF($B$4:$B$63=$F$3, ROW($B$4:$B$63)-MIN(ROW($B$4:$B$63))+1, ""), ROW(A2)), COLUMN(C2)), "")</f>
        <v>80</v>
      </c>
      <c r="M7" t="s">
        <v>4</v>
      </c>
    </row>
    <row r="8" spans="2:13" x14ac:dyDescent="0.4">
      <c r="B8" t="s">
        <v>20</v>
      </c>
      <c r="C8" s="3">
        <v>45440</v>
      </c>
      <c r="D8">
        <v>92</v>
      </c>
      <c r="F8" t="str">
        <f t="array" ref="F8">IFERROR(INDEX($B$4:$D$63, SMALL(IF($B$4:$B$63=$F$3, ROW($B$4:$B$63)-MIN(ROW($B$4:$B$63))+1, ""), ROW(A3)), COLUMN(A3)), "")</f>
        <v>대양 특선 건과(배)</v>
      </c>
      <c r="G8" s="1">
        <f t="array" ref="G8">IFERROR(INDEX($B$4:$D$63, SMALL(IF($B$4:$B$63=$F$3, ROW($B$4:$B$63)-MIN(ROW($B$4:$B$63))+1, ""), ROW(A3)), COLUMN(B3)), "")</f>
        <v>45435</v>
      </c>
      <c r="H8">
        <f t="array" ref="H8">IFERROR(INDEX($B$4:$D$63, SMALL(IF($B$4:$B$63=$F$3, ROW($B$4:$B$63)-MIN(ROW($B$4:$B$63))+1, ""), ROW(A3)), COLUMN(C3)), "")</f>
        <v>38</v>
      </c>
      <c r="M8" t="s">
        <v>5</v>
      </c>
    </row>
    <row r="9" spans="2:13" x14ac:dyDescent="0.4">
      <c r="B9" t="s">
        <v>18</v>
      </c>
      <c r="C9" s="3">
        <v>45414</v>
      </c>
      <c r="D9">
        <v>97</v>
      </c>
      <c r="F9" t="str">
        <f t="array" ref="F9">IFERROR(INDEX($B$4:$D$63, SMALL(IF($B$4:$B$63=$F$3, ROW($B$4:$B$63)-MIN(ROW($B$4:$B$63))+1, ""), ROW(A4)), COLUMN(A4)), "")</f>
        <v>대양 특선 건과(배)</v>
      </c>
      <c r="G9" s="1">
        <f t="array" ref="G9">IFERROR(INDEX($B$4:$D$63, SMALL(IF($B$4:$B$63=$F$3, ROW($B$4:$B$63)-MIN(ROW($B$4:$B$63))+1, ""), ROW(A4)), COLUMN(B4)), "")</f>
        <v>45420</v>
      </c>
      <c r="H9">
        <f t="array" ref="H9">IFERROR(INDEX($B$4:$D$63, SMALL(IF($B$4:$B$63=$F$3, ROW($B$4:$B$63)-MIN(ROW($B$4:$B$63))+1, ""), ROW(A4)), COLUMN(C4)), "")</f>
        <v>57</v>
      </c>
      <c r="M9" t="s">
        <v>6</v>
      </c>
    </row>
    <row r="10" spans="2:13" x14ac:dyDescent="0.4">
      <c r="B10" t="s">
        <v>6</v>
      </c>
      <c r="C10" s="3">
        <v>45425</v>
      </c>
      <c r="D10">
        <v>42</v>
      </c>
      <c r="F10" t="str">
        <f t="array" ref="F10">IFERROR(INDEX($B$4:$D$63, SMALL(IF($B$4:$B$63=$F$3, ROW($B$4:$B$63)-MIN(ROW($B$4:$B$63))+1, ""), ROW(A5)), COLUMN(A5)), "")</f>
        <v>대양 특선 건과(배)</v>
      </c>
      <c r="G10" s="1">
        <f t="array" ref="G10">IFERROR(INDEX($B$4:$D$63, SMALL(IF($B$4:$B$63=$F$3, ROW($B$4:$B$63)-MIN(ROW($B$4:$B$63))+1, ""), ROW(A5)), COLUMN(B5)), "")</f>
        <v>45432</v>
      </c>
      <c r="H10">
        <f t="array" ref="H10">IFERROR(INDEX($B$4:$D$63, SMALL(IF($B$4:$B$63=$F$3, ROW($B$4:$B$63)-MIN(ROW($B$4:$B$63))+1, ""), ROW(A5)), COLUMN(C5)), "")</f>
        <v>32</v>
      </c>
      <c r="M10" t="s">
        <v>7</v>
      </c>
    </row>
    <row r="11" spans="2:13" x14ac:dyDescent="0.4">
      <c r="B11" t="s">
        <v>7</v>
      </c>
      <c r="C11" s="3">
        <v>45420</v>
      </c>
      <c r="D11">
        <v>71</v>
      </c>
      <c r="F11" t="str">
        <f t="array" ref="F11">IFERROR(INDEX($B$4:$D$63, SMALL(IF($B$4:$B$63=$F$3, ROW($B$4:$B$63)-MIN(ROW($B$4:$B$63))+1, ""), ROW(A6)), COLUMN(A6)), "")</f>
        <v>대양 특선 건과(배)</v>
      </c>
      <c r="G11" s="1">
        <f t="array" ref="G11">IFERROR(INDEX($B$4:$D$63, SMALL(IF($B$4:$B$63=$F$3, ROW($B$4:$B$63)-MIN(ROW($B$4:$B$63))+1, ""), ROW(A6)), COLUMN(B6)), "")</f>
        <v>45419</v>
      </c>
      <c r="H11">
        <f t="array" ref="H11">IFERROR(INDEX($B$4:$D$63, SMALL(IF($B$4:$B$63=$F$3, ROW($B$4:$B$63)-MIN(ROW($B$4:$B$63))+1, ""), ROW(A6)), COLUMN(C6)), "")</f>
        <v>69</v>
      </c>
      <c r="M11" t="s">
        <v>8</v>
      </c>
    </row>
    <row r="12" spans="2:13" x14ac:dyDescent="0.4">
      <c r="B12" t="s">
        <v>17</v>
      </c>
      <c r="C12" s="3">
        <v>45415</v>
      </c>
      <c r="D12">
        <v>80</v>
      </c>
      <c r="F12" t="str">
        <f t="array" ref="F12">IFERROR(INDEX($B$4:$D$63, SMALL(IF($B$4:$B$63=$F$3, ROW($B$4:$B$63)-MIN(ROW($B$4:$B$63))+1, ""), ROW(A7)), COLUMN(A7)), "")</f>
        <v/>
      </c>
      <c r="G12" s="1" t="str">
        <f t="array" ref="G12">IFERROR(INDEX($B$4:$D$63, SMALL(IF($B$4:$B$63=$F$3, ROW($B$4:$B$63)-MIN(ROW($B$4:$B$63))+1, ""), ROW(A7)), COLUMN(B7)), "")</f>
        <v/>
      </c>
      <c r="H12" t="str">
        <f t="array" ref="H12">IFERROR(INDEX($B$4:$D$63, SMALL(IF($B$4:$B$63=$F$3, ROW($B$4:$B$63)-MIN(ROW($B$4:$B$63))+1, ""), ROW(A7)), COLUMN(C7)), "")</f>
        <v/>
      </c>
      <c r="M12" t="s">
        <v>9</v>
      </c>
    </row>
    <row r="13" spans="2:13" x14ac:dyDescent="0.4">
      <c r="B13" t="s">
        <v>9</v>
      </c>
      <c r="C13" s="3">
        <v>45414</v>
      </c>
      <c r="D13">
        <v>62</v>
      </c>
      <c r="F13" t="str">
        <f t="array" ref="F13">IFERROR(INDEX($B$4:$D$63, SMALL(IF($B$4:$B$63=$F$3, ROW($B$4:$B$63)-MIN(ROW($B$4:$B$63))+1, ""), ROW(A8)), COLUMN(A8)), "")</f>
        <v/>
      </c>
      <c r="G13" s="1" t="str">
        <f t="array" ref="G13">IFERROR(INDEX($B$4:$D$63, SMALL(IF($B$4:$B$63=$F$3, ROW($B$4:$B$63)-MIN(ROW($B$4:$B$63))+1, ""), ROW(A8)), COLUMN(B8)), "")</f>
        <v/>
      </c>
      <c r="H13" t="str">
        <f t="array" ref="H13">IFERROR(INDEX($B$4:$D$63, SMALL(IF($B$4:$B$63=$F$3, ROW($B$4:$B$63)-MIN(ROW($B$4:$B$63))+1, ""), ROW(A8)), COLUMN(C8)), "")</f>
        <v/>
      </c>
      <c r="M13" t="s">
        <v>10</v>
      </c>
    </row>
    <row r="14" spans="2:13" x14ac:dyDescent="0.4">
      <c r="B14" t="s">
        <v>10</v>
      </c>
      <c r="C14" s="3">
        <v>45442</v>
      </c>
      <c r="D14">
        <v>68</v>
      </c>
      <c r="F14" t="str">
        <f t="array" ref="F14">IFERROR(INDEX($B$4:$D$63, SMALL(IF($B$4:$B$63=$F$3, ROW($B$4:$B$63)-MIN(ROW($B$4:$B$63))+1, ""), ROW(A9)), COLUMN(A9)), "")</f>
        <v/>
      </c>
      <c r="G14" s="1" t="str">
        <f t="array" ref="G14">IFERROR(INDEX($B$4:$D$63, SMALL(IF($B$4:$B$63=$F$3, ROW($B$4:$B$63)-MIN(ROW($B$4:$B$63))+1, ""), ROW(A9)), COLUMN(B9)), "")</f>
        <v/>
      </c>
      <c r="H14" t="str">
        <f t="array" ref="H14">IFERROR(INDEX($B$4:$D$63, SMALL(IF($B$4:$B$63=$F$3, ROW($B$4:$B$63)-MIN(ROW($B$4:$B$63))+1, ""), ROW(A9)), COLUMN(C9)), "")</f>
        <v/>
      </c>
      <c r="M14" t="s">
        <v>11</v>
      </c>
    </row>
    <row r="15" spans="2:13" x14ac:dyDescent="0.4">
      <c r="B15" t="s">
        <v>21</v>
      </c>
      <c r="C15" s="3">
        <v>45436</v>
      </c>
      <c r="D15">
        <v>38</v>
      </c>
      <c r="F15" t="str">
        <f t="array" ref="F15">IFERROR(INDEX($B$4:$D$63, SMALL(IF($B$4:$B$63=$F$3, ROW($B$4:$B$63)-MIN(ROW($B$4:$B$63))+1, ""), ROW(A10)), COLUMN(A10)), "")</f>
        <v/>
      </c>
      <c r="G15" s="1" t="str">
        <f t="array" ref="G15">IFERROR(INDEX($B$4:$D$63, SMALL(IF($B$4:$B$63=$F$3, ROW($B$4:$B$63)-MIN(ROW($B$4:$B$63))+1, ""), ROW(A10)), COLUMN(B10)), "")</f>
        <v/>
      </c>
      <c r="H15" t="str">
        <f t="array" ref="H15">IFERROR(INDEX($B$4:$D$63, SMALL(IF($B$4:$B$63=$F$3, ROW($B$4:$B$63)-MIN(ROW($B$4:$B$63))+1, ""), ROW(A10)), COLUMN(C10)), "")</f>
        <v/>
      </c>
    </row>
    <row r="16" spans="2:13" x14ac:dyDescent="0.4">
      <c r="B16" t="s">
        <v>16</v>
      </c>
      <c r="C16" s="3">
        <v>45439</v>
      </c>
      <c r="D16">
        <v>32</v>
      </c>
    </row>
    <row r="17" spans="2:4" x14ac:dyDescent="0.4">
      <c r="B17" t="s">
        <v>1</v>
      </c>
      <c r="C17" s="3">
        <v>45435</v>
      </c>
      <c r="D17">
        <v>38</v>
      </c>
    </row>
    <row r="18" spans="2:4" x14ac:dyDescent="0.4">
      <c r="B18" t="s">
        <v>2</v>
      </c>
      <c r="C18" s="3">
        <v>45437</v>
      </c>
      <c r="D18">
        <v>57</v>
      </c>
    </row>
    <row r="19" spans="2:4" x14ac:dyDescent="0.4">
      <c r="B19" t="s">
        <v>3</v>
      </c>
      <c r="C19" s="3">
        <v>45426</v>
      </c>
      <c r="D19">
        <v>72</v>
      </c>
    </row>
    <row r="20" spans="2:4" x14ac:dyDescent="0.4">
      <c r="B20" t="s">
        <v>4</v>
      </c>
      <c r="C20" s="3">
        <v>45424</v>
      </c>
      <c r="D20">
        <v>7</v>
      </c>
    </row>
    <row r="21" spans="2:4" x14ac:dyDescent="0.4">
      <c r="B21" t="s">
        <v>5</v>
      </c>
      <c r="C21" s="3">
        <v>45432</v>
      </c>
      <c r="D21">
        <v>72</v>
      </c>
    </row>
    <row r="22" spans="2:4" x14ac:dyDescent="0.4">
      <c r="B22" t="s">
        <v>6</v>
      </c>
      <c r="C22" s="3">
        <v>45419</v>
      </c>
      <c r="D22">
        <v>6</v>
      </c>
    </row>
    <row r="23" spans="2:4" x14ac:dyDescent="0.4">
      <c r="B23" t="s">
        <v>7</v>
      </c>
      <c r="C23" s="3">
        <v>45434</v>
      </c>
      <c r="D23">
        <v>85</v>
      </c>
    </row>
    <row r="24" spans="2:4" x14ac:dyDescent="0.4">
      <c r="B24" t="s">
        <v>8</v>
      </c>
      <c r="C24" s="3">
        <v>45442</v>
      </c>
      <c r="D24">
        <v>61</v>
      </c>
    </row>
    <row r="25" spans="2:4" x14ac:dyDescent="0.4">
      <c r="B25" t="s">
        <v>9</v>
      </c>
      <c r="C25" s="3">
        <v>45431</v>
      </c>
      <c r="D25">
        <v>48</v>
      </c>
    </row>
    <row r="26" spans="2:4" x14ac:dyDescent="0.4">
      <c r="B26" t="s">
        <v>21</v>
      </c>
      <c r="C26" s="3">
        <v>45427</v>
      </c>
      <c r="D26">
        <v>13</v>
      </c>
    </row>
    <row r="27" spans="2:4" x14ac:dyDescent="0.4">
      <c r="B27" t="s">
        <v>19</v>
      </c>
      <c r="C27" s="3">
        <v>45428</v>
      </c>
      <c r="D27">
        <v>49</v>
      </c>
    </row>
    <row r="28" spans="2:4" x14ac:dyDescent="0.4">
      <c r="B28" t="s">
        <v>0</v>
      </c>
      <c r="C28" s="3">
        <v>45440</v>
      </c>
      <c r="D28">
        <v>50</v>
      </c>
    </row>
    <row r="29" spans="2:4" x14ac:dyDescent="0.4">
      <c r="B29" t="s">
        <v>1</v>
      </c>
      <c r="C29" s="3">
        <v>45420</v>
      </c>
      <c r="D29">
        <v>57</v>
      </c>
    </row>
    <row r="30" spans="2:4" x14ac:dyDescent="0.4">
      <c r="B30" t="s">
        <v>2</v>
      </c>
      <c r="C30" s="3">
        <v>45427</v>
      </c>
      <c r="D30">
        <v>8</v>
      </c>
    </row>
    <row r="31" spans="2:4" x14ac:dyDescent="0.4">
      <c r="B31" t="s">
        <v>3</v>
      </c>
      <c r="C31" s="3">
        <v>45436</v>
      </c>
      <c r="D31">
        <v>42</v>
      </c>
    </row>
    <row r="32" spans="2:4" x14ac:dyDescent="0.4">
      <c r="B32" t="s">
        <v>4</v>
      </c>
      <c r="C32" s="3">
        <v>45417</v>
      </c>
      <c r="D32">
        <v>75</v>
      </c>
    </row>
    <row r="33" spans="2:4" x14ac:dyDescent="0.4">
      <c r="B33" t="s">
        <v>5</v>
      </c>
      <c r="C33" s="3">
        <v>45418</v>
      </c>
      <c r="D33">
        <v>28</v>
      </c>
    </row>
    <row r="34" spans="2:4" x14ac:dyDescent="0.4">
      <c r="B34" t="s">
        <v>6</v>
      </c>
      <c r="C34" s="3">
        <v>45441</v>
      </c>
      <c r="D34">
        <v>74</v>
      </c>
    </row>
    <row r="35" spans="2:4" x14ac:dyDescent="0.4">
      <c r="B35" t="s">
        <v>7</v>
      </c>
      <c r="C35" s="3">
        <v>45414</v>
      </c>
      <c r="D35">
        <v>72</v>
      </c>
    </row>
    <row r="36" spans="2:4" x14ac:dyDescent="0.4">
      <c r="B36" t="s">
        <v>8</v>
      </c>
      <c r="C36" s="3">
        <v>45424</v>
      </c>
      <c r="D36">
        <v>58</v>
      </c>
    </row>
    <row r="37" spans="2:4" x14ac:dyDescent="0.4">
      <c r="B37" t="s">
        <v>9</v>
      </c>
      <c r="C37" s="3">
        <v>45442</v>
      </c>
      <c r="D37">
        <v>31</v>
      </c>
    </row>
    <row r="38" spans="2:4" x14ac:dyDescent="0.4">
      <c r="B38" t="s">
        <v>10</v>
      </c>
      <c r="C38" s="3">
        <v>45419</v>
      </c>
      <c r="D38">
        <v>10</v>
      </c>
    </row>
    <row r="39" spans="2:4" x14ac:dyDescent="0.4">
      <c r="B39" t="s">
        <v>11</v>
      </c>
      <c r="C39" s="3">
        <v>45414</v>
      </c>
      <c r="D39">
        <v>41</v>
      </c>
    </row>
    <row r="40" spans="2:4" x14ac:dyDescent="0.4">
      <c r="B40" t="s">
        <v>0</v>
      </c>
      <c r="C40" s="3">
        <v>45418</v>
      </c>
      <c r="D40">
        <v>84</v>
      </c>
    </row>
    <row r="41" spans="2:4" x14ac:dyDescent="0.4">
      <c r="B41" t="s">
        <v>1</v>
      </c>
      <c r="C41" s="3">
        <v>45432</v>
      </c>
      <c r="D41">
        <v>32</v>
      </c>
    </row>
    <row r="42" spans="2:4" x14ac:dyDescent="0.4">
      <c r="B42" t="s">
        <v>2</v>
      </c>
      <c r="C42" s="3">
        <v>45415</v>
      </c>
      <c r="D42">
        <v>32</v>
      </c>
    </row>
    <row r="43" spans="2:4" x14ac:dyDescent="0.4">
      <c r="B43" t="s">
        <v>3</v>
      </c>
      <c r="C43" s="3">
        <v>45422</v>
      </c>
      <c r="D43">
        <v>42</v>
      </c>
    </row>
    <row r="44" spans="2:4" x14ac:dyDescent="0.4">
      <c r="B44" t="s">
        <v>4</v>
      </c>
      <c r="C44" s="3">
        <v>45414</v>
      </c>
      <c r="D44">
        <v>34</v>
      </c>
    </row>
    <row r="45" spans="2:4" x14ac:dyDescent="0.4">
      <c r="B45" t="s">
        <v>5</v>
      </c>
      <c r="C45" s="3">
        <v>45435</v>
      </c>
      <c r="D45">
        <v>62</v>
      </c>
    </row>
    <row r="46" spans="2:4" x14ac:dyDescent="0.4">
      <c r="B46" t="s">
        <v>6</v>
      </c>
      <c r="C46" s="3">
        <v>45413</v>
      </c>
      <c r="D46">
        <v>86</v>
      </c>
    </row>
    <row r="47" spans="2:4" x14ac:dyDescent="0.4">
      <c r="B47" t="s">
        <v>7</v>
      </c>
      <c r="C47" s="3">
        <v>45413</v>
      </c>
      <c r="D47">
        <v>16</v>
      </c>
    </row>
    <row r="48" spans="2:4" x14ac:dyDescent="0.4">
      <c r="B48" t="s">
        <v>8</v>
      </c>
      <c r="C48" s="3">
        <v>45417</v>
      </c>
      <c r="D48">
        <v>47</v>
      </c>
    </row>
    <row r="49" spans="2:4" x14ac:dyDescent="0.4">
      <c r="B49" t="s">
        <v>9</v>
      </c>
      <c r="C49" s="3">
        <v>45417</v>
      </c>
      <c r="D49">
        <v>69</v>
      </c>
    </row>
    <row r="50" spans="2:4" x14ac:dyDescent="0.4">
      <c r="B50" t="s">
        <v>10</v>
      </c>
      <c r="C50" s="3">
        <v>45433</v>
      </c>
      <c r="D50">
        <v>51</v>
      </c>
    </row>
    <row r="51" spans="2:4" x14ac:dyDescent="0.4">
      <c r="B51" t="s">
        <v>11</v>
      </c>
      <c r="C51" s="3">
        <v>45434</v>
      </c>
      <c r="D51">
        <v>36</v>
      </c>
    </row>
    <row r="52" spans="2:4" x14ac:dyDescent="0.4">
      <c r="B52" t="s">
        <v>20</v>
      </c>
      <c r="C52" s="3">
        <v>45413</v>
      </c>
      <c r="D52">
        <v>77</v>
      </c>
    </row>
    <row r="53" spans="2:4" x14ac:dyDescent="0.4">
      <c r="B53" t="s">
        <v>1</v>
      </c>
      <c r="C53" s="3">
        <v>45419</v>
      </c>
      <c r="D53">
        <v>69</v>
      </c>
    </row>
    <row r="54" spans="2:4" x14ac:dyDescent="0.4">
      <c r="B54" t="s">
        <v>2</v>
      </c>
      <c r="C54" s="3">
        <v>45422</v>
      </c>
      <c r="D54">
        <v>26</v>
      </c>
    </row>
    <row r="55" spans="2:4" x14ac:dyDescent="0.4">
      <c r="B55" t="s">
        <v>3</v>
      </c>
      <c r="C55" s="3">
        <v>45429</v>
      </c>
      <c r="D55">
        <v>40</v>
      </c>
    </row>
    <row r="56" spans="2:4" x14ac:dyDescent="0.4">
      <c r="B56" t="s">
        <v>4</v>
      </c>
      <c r="C56" s="3">
        <v>45439</v>
      </c>
      <c r="D56">
        <v>38</v>
      </c>
    </row>
    <row r="57" spans="2:4" x14ac:dyDescent="0.4">
      <c r="B57" t="s">
        <v>5</v>
      </c>
      <c r="C57" s="3">
        <v>45439</v>
      </c>
      <c r="D57">
        <v>32</v>
      </c>
    </row>
    <row r="58" spans="2:4" x14ac:dyDescent="0.4">
      <c r="B58" t="s">
        <v>6</v>
      </c>
      <c r="C58" s="3">
        <v>45418</v>
      </c>
      <c r="D58">
        <v>93</v>
      </c>
    </row>
    <row r="59" spans="2:4" x14ac:dyDescent="0.4">
      <c r="B59" t="s">
        <v>7</v>
      </c>
      <c r="C59" s="3">
        <v>45431</v>
      </c>
      <c r="D59">
        <v>41</v>
      </c>
    </row>
    <row r="60" spans="2:4" x14ac:dyDescent="0.4">
      <c r="B60" t="s">
        <v>8</v>
      </c>
      <c r="C60" s="3">
        <v>45431</v>
      </c>
      <c r="D60">
        <v>24</v>
      </c>
    </row>
    <row r="61" spans="2:4" x14ac:dyDescent="0.4">
      <c r="B61" t="s">
        <v>9</v>
      </c>
      <c r="C61" s="3">
        <v>45425</v>
      </c>
      <c r="D61">
        <v>80</v>
      </c>
    </row>
    <row r="62" spans="2:4" x14ac:dyDescent="0.4">
      <c r="B62" t="s">
        <v>10</v>
      </c>
      <c r="C62" s="3">
        <v>45442</v>
      </c>
      <c r="D62">
        <v>12</v>
      </c>
    </row>
    <row r="63" spans="2:4" x14ac:dyDescent="0.4">
      <c r="B63" t="s">
        <v>18</v>
      </c>
      <c r="C63" s="3">
        <v>45424</v>
      </c>
      <c r="D63">
        <v>47</v>
      </c>
    </row>
  </sheetData>
  <phoneticPr fontId="3" type="noConversion"/>
  <dataValidations count="1">
    <dataValidation type="list" allowBlank="1" showInputMessage="1" showErrorMessage="1" sqref="F3" xr:uid="{EDF2D310-5C43-4290-B68F-863AD9FF83C8}">
      <formula1>$M$3:$M$14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2024-06-08T03:55:36Z</dcterms:created>
  <dcterms:modified xsi:type="dcterms:W3CDTF">2024-06-08T07:03:30Z</dcterms:modified>
</cp:coreProperties>
</file>